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ogaritme-my.sharepoint.com/personal/smadrid_logaritme_net/Documents/EXP LOGA/SUBMINIST/SUBMINISTRAMENTS 2027/LSL-2027-9 LLOGUER VEHICLES/03_PCAP/ANNEXOS/"/>
    </mc:Choice>
  </mc:AlternateContent>
  <xr:revisionPtr revIDLastSave="7" documentId="8_{DB896BEF-9D86-466E-AFCA-AEDBDEAB8927}" xr6:coauthVersionLast="45" xr6:coauthVersionMax="47" xr10:uidLastSave="{C32AAB7C-A8DD-4A23-976D-3F7F294AE6C4}"/>
  <bookViews>
    <workbookView xWindow="-28920" yWindow="-120" windowWidth="29040" windowHeight="15720" xr2:uid="{00000000-000D-0000-FFFF-FFFF00000000}"/>
  </bookViews>
  <sheets>
    <sheet name="Lot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6" i="1" l="1"/>
  <c r="J16" i="1" s="1"/>
  <c r="I15" i="1"/>
  <c r="J15" i="1" s="1"/>
  <c r="M16" i="1" l="1"/>
  <c r="N16" i="1" s="1"/>
  <c r="M17" i="1"/>
  <c r="N17" i="1" s="1"/>
  <c r="M15" i="1"/>
  <c r="N15" i="1" s="1"/>
  <c r="I17" i="1"/>
  <c r="J17" i="1" s="1"/>
  <c r="J18" i="1" s="1"/>
  <c r="J19" i="1" s="1"/>
  <c r="N18" i="1" l="1"/>
</calcChain>
</file>

<file path=xl/sharedStrings.xml><?xml version="1.0" encoding="utf-8"?>
<sst xmlns="http://schemas.openxmlformats.org/spreadsheetml/2006/main" count="35" uniqueCount="29">
  <si>
    <t>LOT</t>
  </si>
  <si>
    <t>CATEGORIA</t>
  </si>
  <si>
    <t>DESCRIPCIÓ</t>
  </si>
  <si>
    <t>CONTRACTE</t>
  </si>
  <si>
    <t>Nº VEHICLES</t>
  </si>
  <si>
    <t>KM ANUALS APROX.</t>
  </si>
  <si>
    <t>ÀMBIT</t>
  </si>
  <si>
    <t>LOT1</t>
  </si>
  <si>
    <t>RENTING 4 anys</t>
  </si>
  <si>
    <t>Pressupost anual sense IVA</t>
  </si>
  <si>
    <t>Total anual ofert sense IVA</t>
  </si>
  <si>
    <t>Total preu unitari ofert sense IVA</t>
  </si>
  <si>
    <t>CIF</t>
  </si>
  <si>
    <t>Nom empresa licitadora</t>
  </si>
  <si>
    <t>Vigència</t>
  </si>
  <si>
    <t>Preu màxim mensual sense IVA - unitari</t>
  </si>
  <si>
    <t>Total preu per nombre vehicle sense IVA</t>
  </si>
  <si>
    <t xml:space="preserve">Preu ofert de l'eina de gestió de flota </t>
  </si>
  <si>
    <t>Preu ofert del Km per excés o per defecte</t>
  </si>
  <si>
    <t>TIPUS B1</t>
  </si>
  <si>
    <t>furgó industrial mitja</t>
  </si>
  <si>
    <t>TIPUS B2</t>
  </si>
  <si>
    <t>TIPUS B3</t>
  </si>
  <si>
    <t>TE</t>
  </si>
  <si>
    <t>BCN</t>
  </si>
  <si>
    <t>BST TARR</t>
  </si>
  <si>
    <r>
      <t xml:space="preserve">Preu ofert mensual sense IVA/ arrendament </t>
    </r>
    <r>
      <rPr>
        <b/>
        <sz val="11"/>
        <color theme="1"/>
        <rFont val="Arial"/>
        <family val="2"/>
      </rPr>
      <t>- DEFINITIU (NOU)</t>
    </r>
  </si>
  <si>
    <r>
      <t xml:space="preserve">Preu ofert mensual sense IVA/ arrendament </t>
    </r>
    <r>
      <rPr>
        <b/>
        <sz val="11"/>
        <color theme="1"/>
        <rFont val="Arial"/>
        <family val="2"/>
      </rPr>
      <t>PROVISIONAL</t>
    </r>
    <r>
      <rPr>
        <sz val="11"/>
        <color theme="1"/>
        <rFont val="Arial"/>
        <family val="2"/>
      </rPr>
      <t xml:space="preserve"> (</t>
    </r>
    <r>
      <rPr>
        <b/>
        <sz val="11"/>
        <color theme="1"/>
        <rFont val="Arial"/>
        <family val="2"/>
      </rPr>
      <t>SEMI NOU)</t>
    </r>
  </si>
  <si>
    <t>ANNEX 16 MODEL OFERTA ECONÒMICA (LOT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</si>
</sst>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i/>
      <sz val="18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b/>
      <sz val="16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9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wrapText="1"/>
    </xf>
    <xf numFmtId="3" fontId="4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2" fillId="0" borderId="0" xfId="0" applyFont="1" applyBorder="1"/>
    <xf numFmtId="0" fontId="4" fillId="0" borderId="1" xfId="0" applyFont="1" applyBorder="1" applyAlignment="1">
      <alignment vertical="top"/>
    </xf>
    <xf numFmtId="44" fontId="4" fillId="0" borderId="1" xfId="1" applyFont="1" applyBorder="1" applyAlignment="1">
      <alignment vertical="top"/>
    </xf>
    <xf numFmtId="44" fontId="2" fillId="0" borderId="1" xfId="1" applyFont="1" applyBorder="1"/>
    <xf numFmtId="0" fontId="4" fillId="0" borderId="1" xfId="0" applyFont="1" applyBorder="1"/>
    <xf numFmtId="44" fontId="2" fillId="0" borderId="0" xfId="0" applyNumberFormat="1" applyFont="1" applyBorder="1"/>
    <xf numFmtId="44" fontId="5" fillId="0" borderId="0" xfId="0" applyNumberFormat="1" applyFont="1" applyBorder="1"/>
    <xf numFmtId="0" fontId="5" fillId="0" borderId="0" xfId="0" applyFont="1" applyBorder="1"/>
    <xf numFmtId="0" fontId="6" fillId="0" borderId="0" xfId="0" applyFont="1" applyAlignment="1">
      <alignment horizontal="left" wrapText="1"/>
    </xf>
    <xf numFmtId="0" fontId="6" fillId="0" borderId="0" xfId="0" applyFont="1" applyFill="1" applyAlignment="1">
      <alignment horizontal="left" wrapText="1"/>
    </xf>
    <xf numFmtId="0" fontId="4" fillId="0" borderId="4" xfId="0" applyFont="1" applyBorder="1" applyAlignment="1">
      <alignment horizontal="center" wrapText="1"/>
    </xf>
    <xf numFmtId="0" fontId="2" fillId="2" borderId="3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0" fontId="7" fillId="0" borderId="0" xfId="0" applyFont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1093470</xdr:colOff>
      <xdr:row>3</xdr:row>
      <xdr:rowOff>115229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2922653-75B6-46F6-92B3-90C90623DB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3375" y="0"/>
          <a:ext cx="1752600" cy="6295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5:N23"/>
  <sheetViews>
    <sheetView showGridLines="0" tabSelected="1" workbookViewId="0">
      <selection activeCell="A2" sqref="A2"/>
    </sheetView>
  </sheetViews>
  <sheetFormatPr baseColWidth="10" defaultColWidth="9.109375" defaultRowHeight="13.8" x14ac:dyDescent="0.25"/>
  <cols>
    <col min="1" max="1" width="4.88671875" style="5" bestFit="1" customWidth="1"/>
    <col min="2" max="2" width="9.5546875" style="5" bestFit="1" customWidth="1"/>
    <col min="3" max="3" width="42.44140625" style="5" customWidth="1"/>
    <col min="4" max="4" width="29.44140625" style="5" bestFit="1" customWidth="1"/>
    <col min="5" max="5" width="7.88671875" style="5" bestFit="1" customWidth="1"/>
    <col min="6" max="6" width="12.44140625" style="5" customWidth="1"/>
    <col min="7" max="7" width="10.109375" style="5" customWidth="1"/>
    <col min="8" max="8" width="16.44140625" style="5" customWidth="1"/>
    <col min="9" max="9" width="15.6640625" style="5" customWidth="1"/>
    <col min="10" max="10" width="16.6640625" style="5" bestFit="1" customWidth="1"/>
    <col min="11" max="12" width="18.33203125" style="5" customWidth="1"/>
    <col min="13" max="13" width="11.109375" style="5" bestFit="1" customWidth="1"/>
    <col min="14" max="14" width="15.109375" style="5" bestFit="1" customWidth="1"/>
    <col min="15" max="16384" width="9.109375" style="5"/>
  </cols>
  <sheetData>
    <row r="5" spans="1:14" ht="21" x14ac:dyDescent="0.4">
      <c r="B5" s="18" t="s">
        <v>28</v>
      </c>
    </row>
    <row r="9" spans="1:14" s="1" customFormat="1" ht="18.75" customHeight="1" x14ac:dyDescent="0.25">
      <c r="C9" s="1" t="s">
        <v>13</v>
      </c>
      <c r="D9" s="16"/>
      <c r="E9" s="16"/>
      <c r="F9" s="16"/>
      <c r="G9" s="16"/>
      <c r="H9" s="16"/>
    </row>
    <row r="10" spans="1:14" s="1" customFormat="1" ht="18.75" customHeight="1" x14ac:dyDescent="0.4">
      <c r="C10" s="1" t="s">
        <v>12</v>
      </c>
      <c r="D10" s="17"/>
      <c r="E10" s="17"/>
    </row>
    <row r="14" spans="1:14" ht="69" x14ac:dyDescent="0.25">
      <c r="A14" s="2" t="s">
        <v>0</v>
      </c>
      <c r="B14" s="2" t="s">
        <v>1</v>
      </c>
      <c r="C14" s="2" t="s">
        <v>2</v>
      </c>
      <c r="D14" s="15" t="s">
        <v>3</v>
      </c>
      <c r="E14" s="2" t="s">
        <v>4</v>
      </c>
      <c r="F14" s="3" t="s">
        <v>5</v>
      </c>
      <c r="G14" s="2" t="s">
        <v>6</v>
      </c>
      <c r="H14" s="4" t="s">
        <v>15</v>
      </c>
      <c r="I14" s="4" t="s">
        <v>16</v>
      </c>
      <c r="J14" s="4" t="s">
        <v>9</v>
      </c>
      <c r="K14" s="4" t="s">
        <v>26</v>
      </c>
      <c r="L14" s="4" t="s">
        <v>27</v>
      </c>
      <c r="M14" s="4" t="s">
        <v>11</v>
      </c>
      <c r="N14" s="4" t="s">
        <v>10</v>
      </c>
    </row>
    <row r="15" spans="1:14" x14ac:dyDescent="0.25">
      <c r="A15" s="6" t="s">
        <v>7</v>
      </c>
      <c r="B15" s="6" t="s">
        <v>19</v>
      </c>
      <c r="C15" s="6" t="s">
        <v>20</v>
      </c>
      <c r="D15" s="9" t="s">
        <v>8</v>
      </c>
      <c r="E15" s="9">
        <v>1</v>
      </c>
      <c r="F15" s="9">
        <v>50000</v>
      </c>
      <c r="G15" s="9" t="s">
        <v>23</v>
      </c>
      <c r="H15" s="7">
        <v>995</v>
      </c>
      <c r="I15" s="7">
        <f>H15*E15</f>
        <v>995</v>
      </c>
      <c r="J15" s="7">
        <f>I15*12</f>
        <v>11940</v>
      </c>
      <c r="K15" s="7"/>
      <c r="L15" s="7"/>
      <c r="M15" s="7">
        <f>K15*E15</f>
        <v>0</v>
      </c>
      <c r="N15" s="8">
        <f>M15*12</f>
        <v>0</v>
      </c>
    </row>
    <row r="16" spans="1:14" x14ac:dyDescent="0.25">
      <c r="A16" s="9" t="s">
        <v>7</v>
      </c>
      <c r="B16" s="6" t="s">
        <v>21</v>
      </c>
      <c r="C16" s="6" t="s">
        <v>20</v>
      </c>
      <c r="D16" s="9" t="s">
        <v>8</v>
      </c>
      <c r="E16" s="9">
        <v>3</v>
      </c>
      <c r="F16" s="9">
        <v>50000</v>
      </c>
      <c r="G16" s="9" t="s">
        <v>24</v>
      </c>
      <c r="H16" s="7">
        <v>920</v>
      </c>
      <c r="I16" s="7">
        <f>H16*E16</f>
        <v>2760</v>
      </c>
      <c r="J16" s="7">
        <f t="shared" ref="J16:J17" si="0">I16*12</f>
        <v>33120</v>
      </c>
      <c r="K16" s="7"/>
      <c r="L16" s="7"/>
      <c r="M16" s="7">
        <f t="shared" ref="M16:M17" si="1">K16*E16</f>
        <v>0</v>
      </c>
      <c r="N16" s="8">
        <f t="shared" ref="N16:N17" si="2">M16*12</f>
        <v>0</v>
      </c>
    </row>
    <row r="17" spans="1:14" x14ac:dyDescent="0.25">
      <c r="A17" s="9" t="s">
        <v>7</v>
      </c>
      <c r="B17" s="6" t="s">
        <v>22</v>
      </c>
      <c r="C17" s="6" t="s">
        <v>20</v>
      </c>
      <c r="D17" s="9" t="s">
        <v>8</v>
      </c>
      <c r="E17" s="9">
        <v>1</v>
      </c>
      <c r="F17" s="9">
        <v>80000</v>
      </c>
      <c r="G17" s="9" t="s">
        <v>25</v>
      </c>
      <c r="H17" s="7">
        <v>840</v>
      </c>
      <c r="I17" s="7">
        <f t="shared" ref="I17" si="3">H17*E17</f>
        <v>840</v>
      </c>
      <c r="J17" s="7">
        <f t="shared" si="0"/>
        <v>10080</v>
      </c>
      <c r="K17" s="7"/>
      <c r="L17" s="7"/>
      <c r="M17" s="7">
        <f t="shared" si="1"/>
        <v>0</v>
      </c>
      <c r="N17" s="8">
        <f t="shared" si="2"/>
        <v>0</v>
      </c>
    </row>
    <row r="18" spans="1:14" x14ac:dyDescent="0.25">
      <c r="I18" s="10"/>
      <c r="J18" s="11">
        <f>SUM(J15:J17)</f>
        <v>55140</v>
      </c>
      <c r="K18" s="12"/>
      <c r="L18" s="12"/>
      <c r="M18" s="12"/>
      <c r="N18" s="11">
        <f>SUM(N15:N17)</f>
        <v>0</v>
      </c>
    </row>
    <row r="19" spans="1:14" x14ac:dyDescent="0.25">
      <c r="I19" s="12" t="s">
        <v>14</v>
      </c>
      <c r="J19" s="11">
        <f>J18*4</f>
        <v>220560</v>
      </c>
    </row>
    <row r="21" spans="1:14" x14ac:dyDescent="0.25">
      <c r="C21" s="13"/>
    </row>
    <row r="22" spans="1:14" x14ac:dyDescent="0.25">
      <c r="C22" s="13" t="s">
        <v>17</v>
      </c>
      <c r="D22" s="8"/>
    </row>
    <row r="23" spans="1:14" x14ac:dyDescent="0.25">
      <c r="C23" s="14" t="s">
        <v>18</v>
      </c>
      <c r="D23" s="8"/>
    </row>
  </sheetData>
  <mergeCells count="2">
    <mergeCell ref="D9:H9"/>
    <mergeCell ref="D10:E10"/>
  </mergeCells>
  <pageMargins left="0.70866141732283472" right="0.70866141732283472" top="0.74803149606299213" bottom="0.74803149606299213" header="0.31496062992125984" footer="0.31496062992125984"/>
  <pageSetup paperSize="9" scale="57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 1</vt:lpstr>
    </vt:vector>
  </TitlesOfParts>
  <Company>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Sonia Navarro Rey</dc:creator>
  <cp:lastModifiedBy>Madrid Ruiz, Susana</cp:lastModifiedBy>
  <cp:lastPrinted>2026-07-21T12:39:50Z</cp:lastPrinted>
  <dcterms:created xsi:type="dcterms:W3CDTF">2022-11-18T12:28:49Z</dcterms:created>
  <dcterms:modified xsi:type="dcterms:W3CDTF">2026-07-21T12:39:54Z</dcterms:modified>
</cp:coreProperties>
</file>